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3" i="1"/>
  <c r="M13"/>
  <c r="L13"/>
</calcChain>
</file>

<file path=xl/sharedStrings.xml><?xml version="1.0" encoding="utf-8"?>
<sst xmlns="http://schemas.openxmlformats.org/spreadsheetml/2006/main" count="132" uniqueCount="57">
  <si>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</si>
  <si>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</si>
  <si>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</si>
  <si>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</si>
  <si>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</si>
  <si>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</si>
  <si>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</si>
  <si>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</si>
  <si>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</si>
  <si>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</si>
  <si>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</si>
  <si>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</si>
  <si>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</si>
  <si>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</si>
  <si>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</si>
  <si>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</si>
  <si>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</si>
  <si>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</si>
  <si>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</si>
  <si>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</si>
  <si>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1502960715208</t>
  </si>
  <si>
    <t>Ђорђевић С. Снежана</t>
  </si>
  <si>
    <t>редовни професор</t>
  </si>
  <si>
    <t>04.12.2008.</t>
  </si>
  <si>
    <t>Чупић Ђ. Чедомир</t>
  </si>
  <si>
    <t>9.7.2002.</t>
  </si>
  <si>
    <t>ЕКОНОМСКИ ФАКУЛТЕТ</t>
  </si>
  <si>
    <t>Орловић М. Славиша</t>
  </si>
  <si>
    <t>ванредни професор</t>
  </si>
  <si>
    <t>24. мај 2011.</t>
  </si>
  <si>
    <t>Стојиљковић Б. Зоран</t>
  </si>
  <si>
    <t>07. децембар 2010.</t>
  </si>
  <si>
    <t>Надић П. Дарко</t>
  </si>
  <si>
    <t>17. октобар 2012.</t>
  </si>
  <si>
    <t>ЕЛЕКТРОТЕХНИЧКИ ФАКУЛТЕТ</t>
  </si>
  <si>
    <t>1004969710373</t>
  </si>
  <si>
    <t>Павловић М. Душан</t>
  </si>
  <si>
    <t>20. април 2010.</t>
  </si>
  <si>
    <t>Марковић Б. Слободан</t>
  </si>
  <si>
    <t>23. фебруар 2010.</t>
  </si>
  <si>
    <t>Левков Љиљана</t>
  </si>
  <si>
    <t>доцент</t>
  </si>
  <si>
    <t>0612975777036</t>
  </si>
  <si>
    <t>Перишић Д. Наталија</t>
  </si>
  <si>
    <t>10. јул 2012.</t>
  </si>
  <si>
    <t>Мина Петровић</t>
  </si>
  <si>
    <t>0304970710425</t>
  </si>
  <si>
    <t>Миленковић Љ. Дејан</t>
  </si>
  <si>
    <t>19. мај 2009.</t>
  </si>
  <si>
    <t>да</t>
  </si>
  <si>
    <t>0910947710326</t>
  </si>
  <si>
    <t>1902966920014</t>
  </si>
  <si>
    <t>2506953710445</t>
  </si>
  <si>
    <t>2303964710007</t>
  </si>
  <si>
    <t>1612972710082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</si>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</sst>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Fill="1"/>
    <xf numFmtId="0" fontId="1" fillId="0" borderId="0" xfId="0" applyFont="1" applyFill="1" applyBorder="1"/>
    <xf numFmtId="0" fontId="1" fillId="0" borderId="0" xfId="0" quotePrefix="1" applyFont="1" applyBorder="1"/>
    <xf numFmtId="0" fontId="1" fillId="0" borderId="0" xfId="0" applyFont="1" applyBorder="1"/>
    <xf numFmtId="14" fontId="1" fillId="0" borderId="0" xfId="0" applyNumberFormat="1" applyFont="1" applyBorder="1"/>
    <xf numFmtId="0" fontId="1" fillId="0" borderId="0" xfId="0" applyFont="1" applyFill="1" applyBorder="1" applyAlignment="1">
      <alignment wrapText="1"/>
    </xf>
    <xf numFmtId="49" fontId="1" fillId="0" borderId="0" xfId="0" quotePrefix="1" applyNumberFormat="1" applyFont="1" applyBorder="1"/>
    <xf numFmtId="49" fontId="1" fillId="0" borderId="0" xfId="0" applyNumberFormat="1" applyFont="1" applyBorder="1"/>
    <xf numFmtId="0" fontId="3" fillId="0" borderId="0" xfId="0" applyFont="1" applyBorder="1"/>
    <xf numFmtId="49" fontId="3" fillId="0" borderId="0" xfId="0" applyNumberFormat="1" applyFont="1" applyBorder="1"/>
    <xf numFmtId="0" fontId="3" fillId="0" borderId="0" xfId="0" applyFont="1" applyBorder="1" applyAlignment="1">
      <alignment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quotePrefix="1" applyFont="1" applyBorder="1"/>
    <xf numFmtId="49" fontId="3" fillId="0" borderId="0" xfId="0" quotePrefix="1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>
        <row r="9">
          <cell r="M9" t="str">
            <v>Обавезни</v>
          </cell>
        </row>
      </sheetData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4"/>
  <sheetViews>
    <sheetView tabSelected="1" topLeftCell="D1" zoomScale="140" zoomScaleNormal="140" zoomScalePageLayoutView="140" workbookViewId="0">
      <selection activeCell="O17" sqref="O17"/>
    </sheetView>
  </sheetViews>
  <sheetFormatPr defaultColWidth="8.875" defaultRowHeight="15.75"/>
  <cols>
    <col min="1" max="1" width="10.5" customWidth="1"/>
    <col min="2" max="2" width="19.5" customWidth="1"/>
    <col min="3" max="3" width="29.375" customWidth="1"/>
    <col min="4" max="4" width="21.125" customWidth="1"/>
    <col min="5" max="10" width="0" hidden="1" customWidth="1"/>
    <col min="11" max="13" width="17.5" customWidth="1"/>
    <col min="14" max="14" width="22.375" customWidth="1"/>
    <col min="15" max="16" width="16" customWidth="1"/>
    <col min="17" max="17" width="16.125" customWidth="1"/>
    <col min="18" max="18" width="15.5" customWidth="1"/>
    <col min="19" max="19" width="16.875" customWidth="1"/>
    <col min="20" max="20" width="18.5" customWidth="1"/>
  </cols>
  <sheetData>
    <row r="1" spans="1:27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7" s="10" customFormat="1" ht="12.75">
      <c r="A2" s="18">
        <v>1</v>
      </c>
      <c r="B2" s="19" t="s">
        <v>20</v>
      </c>
      <c r="C2" s="18" t="s">
        <v>21</v>
      </c>
      <c r="D2" s="18" t="s">
        <v>22</v>
      </c>
      <c r="E2" s="18" t="s">
        <v>49</v>
      </c>
      <c r="F2" s="18" t="s">
        <v>49</v>
      </c>
      <c r="G2" s="18" t="s">
        <v>49</v>
      </c>
      <c r="H2" s="18" t="s">
        <v>49</v>
      </c>
      <c r="I2" s="18" t="s">
        <v>49</v>
      </c>
      <c r="J2" s="18" t="s">
        <v>49</v>
      </c>
      <c r="K2" s="18" t="s">
        <v>23</v>
      </c>
      <c r="L2" s="18">
        <v>4.2727272727272725</v>
      </c>
      <c r="M2" s="18">
        <v>8.7624070455210799</v>
      </c>
      <c r="N2" s="20"/>
      <c r="O2" s="18">
        <v>0</v>
      </c>
      <c r="P2" s="21">
        <v>8.7624070455210799</v>
      </c>
      <c r="Q2" s="18">
        <v>100</v>
      </c>
      <c r="R2" s="18">
        <v>0</v>
      </c>
      <c r="S2" s="20"/>
      <c r="T2" s="18"/>
      <c r="U2" s="9"/>
      <c r="V2" s="9"/>
      <c r="W2" s="9"/>
      <c r="X2" s="9"/>
      <c r="Y2" s="9"/>
      <c r="Z2" s="9"/>
      <c r="AA2" s="9"/>
    </row>
    <row r="3" spans="1:27" s="22" customFormat="1" ht="25.5">
      <c r="A3" s="11">
        <v>2</v>
      </c>
      <c r="B3" s="12" t="s">
        <v>50</v>
      </c>
      <c r="C3" s="13" t="s">
        <v>24</v>
      </c>
      <c r="D3" s="11" t="s">
        <v>22</v>
      </c>
      <c r="E3" s="11" t="s">
        <v>49</v>
      </c>
      <c r="F3" s="11" t="s">
        <v>49</v>
      </c>
      <c r="G3" s="11" t="s">
        <v>49</v>
      </c>
      <c r="H3" s="11" t="s">
        <v>49</v>
      </c>
      <c r="I3" s="11" t="s">
        <v>49</v>
      </c>
      <c r="J3" s="11" t="s">
        <v>49</v>
      </c>
      <c r="K3" s="14" t="s">
        <v>25</v>
      </c>
      <c r="L3" s="11">
        <v>0.27272727272727271</v>
      </c>
      <c r="M3" s="11">
        <v>7.8456919623586279</v>
      </c>
      <c r="N3" s="15" t="s">
        <v>26</v>
      </c>
      <c r="O3" s="11">
        <v>0</v>
      </c>
      <c r="P3" s="11">
        <v>7.8456919623586279</v>
      </c>
      <c r="Q3" s="11">
        <v>100</v>
      </c>
      <c r="R3" s="11">
        <v>0</v>
      </c>
      <c r="S3" s="15" t="s">
        <v>26</v>
      </c>
      <c r="T3" s="11"/>
    </row>
    <row r="4" spans="1:27" s="22" customFormat="1" ht="12.75">
      <c r="A4" s="18">
        <v>3</v>
      </c>
      <c r="B4" s="12" t="s">
        <v>51</v>
      </c>
      <c r="C4" s="13" t="s">
        <v>27</v>
      </c>
      <c r="D4" s="11" t="s">
        <v>28</v>
      </c>
      <c r="E4" s="11" t="s">
        <v>49</v>
      </c>
      <c r="F4" s="11" t="s">
        <v>49</v>
      </c>
      <c r="G4" s="11" t="s">
        <v>49</v>
      </c>
      <c r="H4" s="11" t="s">
        <v>49</v>
      </c>
      <c r="I4" s="11" t="s">
        <v>49</v>
      </c>
      <c r="J4" s="11" t="s">
        <v>49</v>
      </c>
      <c r="K4" s="21" t="s">
        <v>29</v>
      </c>
      <c r="L4" s="11">
        <v>0.27272727272727271</v>
      </c>
      <c r="M4" s="11">
        <v>8.2886430901781765</v>
      </c>
      <c r="N4" s="15"/>
      <c r="O4" s="11">
        <v>0</v>
      </c>
      <c r="P4" s="11">
        <v>8.2886430901781765</v>
      </c>
      <c r="Q4" s="11">
        <v>100</v>
      </c>
      <c r="R4" s="11">
        <v>0</v>
      </c>
      <c r="S4" s="15"/>
      <c r="T4" s="11"/>
    </row>
    <row r="5" spans="1:27" s="22" customFormat="1" ht="12.75">
      <c r="A5" s="11">
        <v>4</v>
      </c>
      <c r="B5" s="23" t="s">
        <v>52</v>
      </c>
      <c r="C5" s="13" t="s">
        <v>30</v>
      </c>
      <c r="D5" s="11" t="s">
        <v>28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31</v>
      </c>
      <c r="L5" s="11">
        <v>0.27272727272727271</v>
      </c>
      <c r="M5" s="11">
        <v>8.021287200453866</v>
      </c>
      <c r="N5" s="15"/>
      <c r="O5" s="11">
        <v>0</v>
      </c>
      <c r="P5" s="11">
        <v>8.021287200453866</v>
      </c>
      <c r="Q5" s="11">
        <v>100</v>
      </c>
      <c r="R5" s="11">
        <v>0</v>
      </c>
      <c r="S5" s="15"/>
      <c r="T5" s="11"/>
    </row>
    <row r="6" spans="1:27" s="22" customFormat="1" ht="25.5">
      <c r="A6" s="18">
        <v>5</v>
      </c>
      <c r="B6" s="12" t="s">
        <v>53</v>
      </c>
      <c r="C6" s="13" t="s">
        <v>32</v>
      </c>
      <c r="D6" s="11" t="s">
        <v>28</v>
      </c>
      <c r="E6" s="11" t="s">
        <v>49</v>
      </c>
      <c r="F6" s="11" t="s">
        <v>49</v>
      </c>
      <c r="G6" s="11" t="s">
        <v>49</v>
      </c>
      <c r="H6" s="11" t="s">
        <v>49</v>
      </c>
      <c r="I6" s="11" t="s">
        <v>49</v>
      </c>
      <c r="J6" s="11" t="s">
        <v>49</v>
      </c>
      <c r="K6" s="11" t="s">
        <v>33</v>
      </c>
      <c r="L6" s="11">
        <v>0.27272727272727271</v>
      </c>
      <c r="M6" s="11">
        <v>7.3484517026183704</v>
      </c>
      <c r="N6" s="15" t="s">
        <v>34</v>
      </c>
      <c r="O6" s="11">
        <v>0</v>
      </c>
      <c r="P6" s="11">
        <v>7.3484517026183704</v>
      </c>
      <c r="Q6" s="11">
        <v>100</v>
      </c>
      <c r="R6" s="11">
        <v>0</v>
      </c>
      <c r="S6" s="15" t="s">
        <v>34</v>
      </c>
      <c r="T6" s="11"/>
    </row>
    <row r="7" spans="1:27" s="22" customFormat="1" ht="12.75">
      <c r="A7" s="11">
        <v>6</v>
      </c>
      <c r="B7" s="16" t="s">
        <v>35</v>
      </c>
      <c r="C7" s="13" t="s">
        <v>36</v>
      </c>
      <c r="D7" s="11" t="s">
        <v>28</v>
      </c>
      <c r="E7" s="11" t="s">
        <v>49</v>
      </c>
      <c r="F7" s="11" t="s">
        <v>49</v>
      </c>
      <c r="G7" s="11" t="s">
        <v>49</v>
      </c>
      <c r="H7" s="11" t="s">
        <v>49</v>
      </c>
      <c r="I7" s="11" t="s">
        <v>49</v>
      </c>
      <c r="J7" s="11" t="s">
        <v>49</v>
      </c>
      <c r="K7" s="11" t="s">
        <v>37</v>
      </c>
      <c r="L7" s="11">
        <v>1.5227272727272727</v>
      </c>
      <c r="M7" s="11">
        <v>7.585621331235366</v>
      </c>
      <c r="N7" s="15"/>
      <c r="O7" s="11">
        <v>0</v>
      </c>
      <c r="P7" s="11">
        <v>7.585621331235366</v>
      </c>
      <c r="Q7" s="11">
        <v>100</v>
      </c>
      <c r="R7" s="11">
        <v>0</v>
      </c>
      <c r="S7" s="15"/>
      <c r="T7" s="11"/>
    </row>
    <row r="8" spans="1:27" s="22" customFormat="1" ht="12.75">
      <c r="A8" s="18">
        <v>7</v>
      </c>
      <c r="B8" s="17"/>
      <c r="C8" s="18" t="s">
        <v>40</v>
      </c>
      <c r="D8" s="21" t="s">
        <v>41</v>
      </c>
      <c r="E8" s="11" t="s">
        <v>49</v>
      </c>
      <c r="F8" s="11" t="s">
        <v>49</v>
      </c>
      <c r="G8" s="11" t="s">
        <v>49</v>
      </c>
      <c r="H8" s="11" t="s">
        <v>49</v>
      </c>
      <c r="I8" s="11" t="s">
        <v>49</v>
      </c>
      <c r="J8" s="11" t="s">
        <v>49</v>
      </c>
      <c r="K8" s="14"/>
      <c r="L8" s="11">
        <v>1.7727272727272727</v>
      </c>
      <c r="M8" s="11">
        <v>2.9641573704073703</v>
      </c>
      <c r="N8" s="15"/>
      <c r="O8" s="11">
        <v>0</v>
      </c>
      <c r="P8" s="11">
        <v>2.9641573704073703</v>
      </c>
      <c r="Q8" s="11">
        <v>0</v>
      </c>
      <c r="R8" s="11">
        <v>30</v>
      </c>
      <c r="S8" s="15"/>
      <c r="T8" s="11"/>
    </row>
    <row r="9" spans="1:27" s="22" customFormat="1" ht="12.75">
      <c r="A9" s="11">
        <v>8</v>
      </c>
      <c r="B9" s="12" t="s">
        <v>54</v>
      </c>
      <c r="C9" s="13" t="s">
        <v>38</v>
      </c>
      <c r="D9" s="21" t="s">
        <v>28</v>
      </c>
      <c r="E9" s="11" t="s">
        <v>49</v>
      </c>
      <c r="F9" s="11" t="s">
        <v>49</v>
      </c>
      <c r="G9" s="11" t="s">
        <v>49</v>
      </c>
      <c r="H9" s="11" t="s">
        <v>49</v>
      </c>
      <c r="I9" s="11" t="s">
        <v>49</v>
      </c>
      <c r="J9" s="11" t="s">
        <v>49</v>
      </c>
      <c r="K9" s="21" t="s">
        <v>39</v>
      </c>
      <c r="L9" s="11">
        <v>0.27272727272727271</v>
      </c>
      <c r="M9" s="11">
        <v>7.4980729147395806</v>
      </c>
      <c r="N9" s="15"/>
      <c r="O9" s="11">
        <v>0</v>
      </c>
      <c r="P9" s="11">
        <v>7.4980729147395806</v>
      </c>
      <c r="Q9" s="13">
        <v>50</v>
      </c>
      <c r="R9" s="11">
        <v>0</v>
      </c>
      <c r="S9" s="15"/>
      <c r="T9" s="11"/>
    </row>
    <row r="10" spans="1:27" s="22" customFormat="1" ht="12.75">
      <c r="A10" s="18">
        <v>9</v>
      </c>
      <c r="B10" s="16" t="s">
        <v>42</v>
      </c>
      <c r="C10" s="13" t="s">
        <v>43</v>
      </c>
      <c r="D10" s="11" t="s">
        <v>41</v>
      </c>
      <c r="E10" s="11" t="s">
        <v>49</v>
      </c>
      <c r="F10" s="11" t="s">
        <v>49</v>
      </c>
      <c r="G10" s="11" t="s">
        <v>49</v>
      </c>
      <c r="H10" s="11" t="s">
        <v>49</v>
      </c>
      <c r="I10" s="11" t="s">
        <v>49</v>
      </c>
      <c r="J10" s="11" t="s">
        <v>49</v>
      </c>
      <c r="K10" s="11" t="s">
        <v>44</v>
      </c>
      <c r="L10" s="11">
        <v>1.7727272727272727</v>
      </c>
      <c r="M10" s="11">
        <v>8.6783792677433027</v>
      </c>
      <c r="N10" s="15"/>
      <c r="O10" s="11">
        <v>0</v>
      </c>
      <c r="P10" s="11">
        <v>8.6783792677433027</v>
      </c>
      <c r="Q10" s="11">
        <v>100</v>
      </c>
      <c r="R10" s="11">
        <v>0</v>
      </c>
      <c r="S10" s="15"/>
      <c r="T10" s="11"/>
    </row>
    <row r="11" spans="1:27" s="22" customFormat="1" ht="12.75">
      <c r="A11" s="11">
        <v>10</v>
      </c>
      <c r="B11" s="17"/>
      <c r="C11" s="13" t="s">
        <v>45</v>
      </c>
      <c r="D11" s="11" t="s">
        <v>41</v>
      </c>
      <c r="E11" s="11" t="s">
        <v>49</v>
      </c>
      <c r="F11" s="11" t="s">
        <v>49</v>
      </c>
      <c r="G11" s="11" t="s">
        <v>49</v>
      </c>
      <c r="H11" s="11" t="s">
        <v>49</v>
      </c>
      <c r="I11" s="11" t="s">
        <v>49</v>
      </c>
      <c r="J11" s="11" t="s">
        <v>49</v>
      </c>
      <c r="K11" s="13"/>
      <c r="L11" s="11">
        <v>1.0227272727272727</v>
      </c>
      <c r="M11" s="11">
        <v>1.0227272727272727</v>
      </c>
      <c r="N11" s="15"/>
      <c r="O11" s="11">
        <v>0</v>
      </c>
      <c r="P11" s="11">
        <v>1.0227272727272727</v>
      </c>
      <c r="Q11" s="11">
        <v>0</v>
      </c>
      <c r="R11" s="11">
        <v>30</v>
      </c>
      <c r="S11" s="15"/>
      <c r="T11" s="11"/>
    </row>
    <row r="12" spans="1:27" s="10" customFormat="1" ht="12.75">
      <c r="A12" s="18">
        <v>11</v>
      </c>
      <c r="B12" s="24" t="s">
        <v>46</v>
      </c>
      <c r="C12" s="18" t="s">
        <v>47</v>
      </c>
      <c r="D12" s="21" t="s">
        <v>41</v>
      </c>
      <c r="E12" s="11" t="s">
        <v>49</v>
      </c>
      <c r="F12" s="11" t="s">
        <v>49</v>
      </c>
      <c r="G12" s="11" t="s">
        <v>49</v>
      </c>
      <c r="H12" s="11" t="s">
        <v>49</v>
      </c>
      <c r="I12" s="11" t="s">
        <v>49</v>
      </c>
      <c r="J12" s="11" t="s">
        <v>49</v>
      </c>
      <c r="K12" s="11" t="s">
        <v>48</v>
      </c>
      <c r="L12" s="11">
        <v>3.2727272727272725</v>
      </c>
      <c r="M12" s="11">
        <v>8.232131356298023</v>
      </c>
      <c r="N12" s="15"/>
      <c r="O12" s="11">
        <v>0</v>
      </c>
      <c r="P12" s="11">
        <v>8.232131356298023</v>
      </c>
      <c r="Q12" s="21">
        <v>100</v>
      </c>
      <c r="R12" s="21">
        <v>0</v>
      </c>
      <c r="S12" s="15"/>
      <c r="T12" s="11"/>
    </row>
    <row r="13" spans="1:27">
      <c r="A13" t="s">
        <v>55</v>
      </c>
      <c r="L13">
        <f>SUM(L2:L12)</f>
        <v>15</v>
      </c>
      <c r="M13">
        <f>SUM(M2:M12)</f>
        <v>76.247570514281037</v>
      </c>
      <c r="O13" s="11">
        <v>0</v>
      </c>
      <c r="P13">
        <f>SUM(P2:P12)</f>
        <v>76.247570514281037</v>
      </c>
    </row>
    <row r="14" spans="1:27">
      <c r="A14" t="s">
        <v>56</v>
      </c>
      <c r="Q14" s="11">
        <v>8</v>
      </c>
    </row>
  </sheetData>
  <dataValidations disablePrompts="1" count="23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operator="lessThan" allowBlank="1" showInputMessage="1" showErrorMessage="1" sqref="N10:N11">
      <formula1>са</formula1>
    </dataValidation>
    <dataValidation type="list" allowBlank="1" showInputMessage="1" showErrorMessage="1" sqref="S10:S11">
      <formula1>са</formula1>
    </dataValidation>
    <dataValidation type="list" allowBlank="1" showInputMessage="1" showErrorMessage="1" sqref="S3:S9 S12">
      <formula1>ВШУ</formula1>
    </dataValidation>
    <dataValidation type="list" operator="lessThan" allowBlank="1" showInputMessage="1" showErrorMessage="1" sqref="N3:N9 N12">
      <formula1>ВШУ</formula1>
    </dataValidation>
    <dataValidation type="list" allowBlank="1" showInputMessage="1" showErrorMessage="1" sqref="D3:D8 D10:D12">
      <formula1>звања</formula1>
    </dataValidation>
    <dataValidation type="list" allowBlank="1" showInputMessage="1" showErrorMessage="1" sqref="E3:J12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2013-11-26T09:41:52Z</dcterms:modified>
</cp:coreProperties>
</file>